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D62DA22-8EC3-4C4A-AE31-13CA5EF0E4FA}" xr6:coauthVersionLast="47" xr6:coauthVersionMax="47" xr10:uidLastSave="{00000000-0000-0000-0000-000000000000}"/>
  <bookViews>
    <workbookView xWindow="-108" yWindow="-108" windowWidth="23256" windowHeight="12456" xr2:uid="{76599A89-41CE-4F5A-8F5D-8B105F444A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1" i="1" l="1"/>
  <c r="W31" i="1"/>
  <c r="X30" i="1"/>
  <c r="W30" i="1"/>
  <c r="X29" i="1"/>
  <c r="W29" i="1"/>
  <c r="X28" i="1"/>
  <c r="W28" i="1"/>
  <c r="X27" i="1"/>
  <c r="W27" i="1"/>
  <c r="X26" i="1"/>
  <c r="W26" i="1"/>
  <c r="X25" i="1"/>
  <c r="W25" i="1"/>
  <c r="X24" i="1"/>
  <c r="W24" i="1"/>
  <c r="X23" i="1"/>
  <c r="W23" i="1"/>
  <c r="X22" i="1"/>
  <c r="W22" i="1"/>
  <c r="X21" i="1"/>
  <c r="W21" i="1"/>
  <c r="X20" i="1"/>
  <c r="W20" i="1"/>
  <c r="X19" i="1"/>
  <c r="W19" i="1"/>
  <c r="X18" i="1"/>
  <c r="W18" i="1"/>
  <c r="X17" i="1"/>
  <c r="W17" i="1"/>
  <c r="X16" i="1"/>
  <c r="W16" i="1"/>
  <c r="X15" i="1"/>
  <c r="W15" i="1"/>
  <c r="X14" i="1"/>
  <c r="W14" i="1"/>
  <c r="X13" i="1"/>
  <c r="W13" i="1"/>
  <c r="X12" i="1"/>
  <c r="W12" i="1"/>
  <c r="X11" i="1"/>
  <c r="W11" i="1"/>
  <c r="X10" i="1"/>
  <c r="W10" i="1"/>
  <c r="X9" i="1"/>
  <c r="W9" i="1"/>
  <c r="X8" i="1"/>
  <c r="W8" i="1"/>
  <c r="X7" i="1"/>
  <c r="W7" i="1"/>
  <c r="X6" i="1"/>
  <c r="W6" i="1"/>
</calcChain>
</file>

<file path=xl/sharedStrings.xml><?xml version="1.0" encoding="utf-8"?>
<sst xmlns="http://schemas.openxmlformats.org/spreadsheetml/2006/main" count="63" uniqueCount="43">
  <si>
    <t>(RUPEES IN LAKHS)</t>
  </si>
  <si>
    <t>Sl No.</t>
  </si>
  <si>
    <t>DISTRICTS</t>
  </si>
  <si>
    <t>Crop Loan</t>
  </si>
  <si>
    <t xml:space="preserve">Forestry &amp; wasteland Dev. </t>
  </si>
  <si>
    <t>Water Resources</t>
  </si>
  <si>
    <t>Farm Mechanization</t>
  </si>
  <si>
    <t>Plantation &amp; Horticulture</t>
  </si>
  <si>
    <t>Animal Husbandry</t>
  </si>
  <si>
    <t xml:space="preserve">Fishery </t>
  </si>
  <si>
    <t>Farm Credit Others</t>
  </si>
  <si>
    <t>Agri. Infra</t>
  </si>
  <si>
    <t>Ancillary Activities</t>
  </si>
  <si>
    <t>Agri Total</t>
  </si>
  <si>
    <t>No.</t>
  </si>
  <si>
    <t>Amt.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</si>
  <si>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</si>
  <si>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</si>
  <si>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</si>
  <si>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</si>
  <si>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</si>
  <si>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</si>
  <si>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</si>
  <si>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</si>
  <si>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</si>
  <si>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</si>
  <si>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</si>
  <si>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</si>
  <si>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</si>
  <si>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</si>
  <si>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</si>
  <si>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</si>
  <si>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</si>
  <si>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</si>
  <si>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</si>
  <si>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</si>
  <si>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</si>
  <si>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</si>
  <si>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</si>
  <si>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</si>
  <si>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</si>
  <si>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</si>
  <si>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DISTRICTWISE  AGRI SUB-SECTOR-WISE ACP (PS) TARGET  OF ARUNACHAL PRADESH FOR THE FINANCIAL YEAR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</si>
</sst>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6"/>
      <color theme="1"/>
      <name val="Bahnschrift Condensed"/>
      <family val="2"/>
    </font>
    <font>
      <sz val="20"/>
      <color rgb="FF000000"/>
      <name val="Bahnschrift Condensed"/>
      <family val="2"/>
    </font>
    <font>
      <sz val="16"/>
      <color rgb="FF000000"/>
      <name val="Bahnschrif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1" fontId="0" fillId="2" borderId="1" xfId="0" applyNumberFormat="1" applyFill="1" applyBorder="1"/>
    <xf numFmtId="2" fontId="0" fillId="2" borderId="1" xfId="0" applyNumberForma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0B719-64DC-4D5E-9F4A-8342E51361FA}">
  <dimension ref="A1:X31"/>
  <sheetViews>
    <sheetView tabSelected="1" workbookViewId="0">
      <selection activeCell="Z9" sqref="Z8:AA9"/>
    </sheetView>
  </sheetViews>
  <sheetFormatPr defaultRowHeight="14.4" x14ac:dyDescent="0.3"/>
  <cols>
    <col min="1" max="1" width="4.21875" customWidth="1"/>
    <col min="2" max="2" width="20" customWidth="1"/>
    <col min="3" max="3" width="5" bestFit="1" customWidth="1"/>
    <col min="4" max="4" width="7.5546875" bestFit="1" customWidth="1"/>
    <col min="5" max="5" width="4" bestFit="1" customWidth="1"/>
    <col min="6" max="6" width="6.5546875" bestFit="1" customWidth="1"/>
    <col min="7" max="7" width="4" bestFit="1" customWidth="1"/>
    <col min="8" max="8" width="6.5546875" bestFit="1" customWidth="1"/>
    <col min="9" max="9" width="5" bestFit="1" customWidth="1"/>
    <col min="10" max="10" width="8.6640625" customWidth="1"/>
    <col min="11" max="11" width="5" bestFit="1" customWidth="1"/>
    <col min="12" max="12" width="7.5546875" bestFit="1" customWidth="1"/>
    <col min="13" max="13" width="5" bestFit="1" customWidth="1"/>
    <col min="14" max="14" width="7.5546875" bestFit="1" customWidth="1"/>
    <col min="15" max="15" width="4" bestFit="1" customWidth="1"/>
    <col min="16" max="16" width="6.5546875" bestFit="1" customWidth="1"/>
    <col min="17" max="17" width="4" bestFit="1" customWidth="1"/>
    <col min="18" max="18" width="6.5546875" bestFit="1" customWidth="1"/>
    <col min="19" max="19" width="5" bestFit="1" customWidth="1"/>
    <col min="20" max="20" width="7.5546875" bestFit="1" customWidth="1"/>
    <col min="21" max="21" width="4" bestFit="1" customWidth="1"/>
    <col min="22" max="22" width="6.5546875" bestFit="1" customWidth="1"/>
    <col min="23" max="23" width="6" bestFit="1" customWidth="1"/>
    <col min="24" max="24" width="8.5546875" bestFit="1" customWidth="1"/>
  </cols>
  <sheetData>
    <row r="1" spans="1:24" ht="22.8" customHeight="1" x14ac:dyDescent="0.35">
      <c r="A1" s="19">
        <v>107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27.6" customHeight="1" x14ac:dyDescent="0.4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25.8" customHeight="1" x14ac:dyDescent="0.3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43.2" customHeight="1" x14ac:dyDescent="0.3">
      <c r="A4" s="22" t="s">
        <v>1</v>
      </c>
      <c r="B4" s="23" t="s">
        <v>2</v>
      </c>
      <c r="C4" s="25" t="s">
        <v>3</v>
      </c>
      <c r="D4" s="25"/>
      <c r="E4" s="25" t="s">
        <v>4</v>
      </c>
      <c r="F4" s="25"/>
      <c r="G4" s="25" t="s">
        <v>5</v>
      </c>
      <c r="H4" s="25"/>
      <c r="I4" s="25" t="s">
        <v>6</v>
      </c>
      <c r="J4" s="25"/>
      <c r="K4" s="25" t="s">
        <v>7</v>
      </c>
      <c r="L4" s="25"/>
      <c r="M4" s="15" t="s">
        <v>8</v>
      </c>
      <c r="N4" s="16"/>
      <c r="O4" s="15" t="s">
        <v>9</v>
      </c>
      <c r="P4" s="16"/>
      <c r="Q4" s="15" t="s">
        <v>10</v>
      </c>
      <c r="R4" s="16"/>
      <c r="S4" s="15" t="s">
        <v>11</v>
      </c>
      <c r="T4" s="16"/>
      <c r="U4" s="15" t="s">
        <v>12</v>
      </c>
      <c r="V4" s="16"/>
      <c r="W4" s="17" t="s">
        <v>13</v>
      </c>
      <c r="X4" s="18"/>
    </row>
    <row r="5" spans="1:24" x14ac:dyDescent="0.3">
      <c r="A5" s="22"/>
      <c r="B5" s="24"/>
      <c r="C5" s="1" t="s">
        <v>14</v>
      </c>
      <c r="D5" s="2" t="s">
        <v>15</v>
      </c>
      <c r="E5" s="1" t="s">
        <v>14</v>
      </c>
      <c r="F5" s="2" t="s">
        <v>15</v>
      </c>
      <c r="G5" s="1" t="s">
        <v>14</v>
      </c>
      <c r="H5" s="2" t="s">
        <v>15</v>
      </c>
      <c r="I5" s="1" t="s">
        <v>14</v>
      </c>
      <c r="J5" s="2" t="s">
        <v>15</v>
      </c>
      <c r="K5" s="1" t="s">
        <v>14</v>
      </c>
      <c r="L5" s="2" t="s">
        <v>15</v>
      </c>
      <c r="M5" s="1" t="s">
        <v>14</v>
      </c>
      <c r="N5" s="2" t="s">
        <v>15</v>
      </c>
      <c r="O5" s="1" t="s">
        <v>14</v>
      </c>
      <c r="P5" s="2" t="s">
        <v>15</v>
      </c>
      <c r="Q5" s="1" t="s">
        <v>14</v>
      </c>
      <c r="R5" s="2" t="s">
        <v>15</v>
      </c>
      <c r="S5" s="1" t="s">
        <v>14</v>
      </c>
      <c r="T5" s="2" t="s">
        <v>15</v>
      </c>
      <c r="U5" s="1" t="s">
        <v>14</v>
      </c>
      <c r="V5" s="2" t="s">
        <v>15</v>
      </c>
      <c r="W5" s="1" t="s">
        <v>14</v>
      </c>
      <c r="X5" s="2" t="s">
        <v>15</v>
      </c>
    </row>
    <row r="6" spans="1:24" x14ac:dyDescent="0.3">
      <c r="A6" s="3">
        <v>1</v>
      </c>
      <c r="B6" s="4" t="s">
        <v>16</v>
      </c>
      <c r="C6" s="5">
        <v>115</v>
      </c>
      <c r="D6" s="6">
        <v>68.7</v>
      </c>
      <c r="E6" s="5">
        <v>0</v>
      </c>
      <c r="F6" s="6">
        <v>0</v>
      </c>
      <c r="G6" s="5">
        <v>0</v>
      </c>
      <c r="H6" s="6">
        <v>0</v>
      </c>
      <c r="I6" s="5">
        <v>55</v>
      </c>
      <c r="J6" s="6">
        <v>68.7</v>
      </c>
      <c r="K6" s="5">
        <v>0</v>
      </c>
      <c r="L6" s="6">
        <v>0</v>
      </c>
      <c r="M6" s="5">
        <v>115</v>
      </c>
      <c r="N6" s="6">
        <v>54.04</v>
      </c>
      <c r="O6" s="5">
        <v>115</v>
      </c>
      <c r="P6" s="6">
        <v>57.25</v>
      </c>
      <c r="Q6" s="5">
        <v>0</v>
      </c>
      <c r="R6" s="6">
        <v>0</v>
      </c>
      <c r="S6" s="5">
        <v>0</v>
      </c>
      <c r="T6" s="6">
        <v>0</v>
      </c>
      <c r="U6" s="5">
        <v>0</v>
      </c>
      <c r="V6" s="6">
        <v>0</v>
      </c>
      <c r="W6" s="5">
        <f>C6+E6+G6+I6+K6+M6+O6+Q6+S6+U6</f>
        <v>400</v>
      </c>
      <c r="X6" s="6">
        <f>D6+F6+H6+J6+L6+N6+P6+R6+T6+V6</f>
        <v>248.69</v>
      </c>
    </row>
    <row r="7" spans="1:24" x14ac:dyDescent="0.3">
      <c r="A7" s="3">
        <v>2</v>
      </c>
      <c r="B7" s="7" t="s">
        <v>17</v>
      </c>
      <c r="C7" s="13">
        <v>272</v>
      </c>
      <c r="D7" s="14">
        <v>225.5</v>
      </c>
      <c r="E7" s="13">
        <v>39</v>
      </c>
      <c r="F7" s="14">
        <v>17.559999999999999</v>
      </c>
      <c r="G7" s="13">
        <v>45</v>
      </c>
      <c r="H7" s="14">
        <v>14.82</v>
      </c>
      <c r="I7" s="13">
        <v>122</v>
      </c>
      <c r="J7" s="14">
        <v>46.160000000000011</v>
      </c>
      <c r="K7" s="13">
        <v>46</v>
      </c>
      <c r="L7" s="14">
        <v>113.02</v>
      </c>
      <c r="M7" s="13">
        <v>162</v>
      </c>
      <c r="N7" s="14">
        <v>148</v>
      </c>
      <c r="O7" s="13">
        <v>39</v>
      </c>
      <c r="P7" s="14">
        <v>24.92</v>
      </c>
      <c r="Q7" s="13">
        <v>27</v>
      </c>
      <c r="R7" s="14">
        <v>13.5</v>
      </c>
      <c r="S7" s="13">
        <v>132</v>
      </c>
      <c r="T7" s="14">
        <v>51.82</v>
      </c>
      <c r="U7" s="13">
        <v>81</v>
      </c>
      <c r="V7" s="14">
        <v>71.69</v>
      </c>
      <c r="W7" s="13">
        <f t="shared" ref="W7:X31" si="0">C7+E7+G7+I7+K7+M7+O7+Q7+S7+U7</f>
        <v>965</v>
      </c>
      <c r="X7" s="14">
        <f t="shared" si="0"/>
        <v>726.99</v>
      </c>
    </row>
    <row r="8" spans="1:24" x14ac:dyDescent="0.3">
      <c r="A8" s="3">
        <v>3</v>
      </c>
      <c r="B8" s="8" t="s">
        <v>18</v>
      </c>
      <c r="C8" s="13">
        <v>97</v>
      </c>
      <c r="D8" s="14">
        <v>38</v>
      </c>
      <c r="E8" s="13">
        <v>3</v>
      </c>
      <c r="F8" s="14">
        <v>0.89999999999999991</v>
      </c>
      <c r="G8" s="13">
        <v>3</v>
      </c>
      <c r="H8" s="14">
        <v>1.6</v>
      </c>
      <c r="I8" s="13">
        <v>4</v>
      </c>
      <c r="J8" s="14">
        <v>10.34</v>
      </c>
      <c r="K8" s="13">
        <v>15</v>
      </c>
      <c r="L8" s="14">
        <v>12</v>
      </c>
      <c r="M8" s="13">
        <v>15</v>
      </c>
      <c r="N8" s="14">
        <v>12</v>
      </c>
      <c r="O8" s="13">
        <v>9</v>
      </c>
      <c r="P8" s="14">
        <v>10</v>
      </c>
      <c r="Q8" s="13">
        <v>0</v>
      </c>
      <c r="R8" s="14">
        <v>0</v>
      </c>
      <c r="S8" s="13">
        <v>6</v>
      </c>
      <c r="T8" s="14">
        <v>10</v>
      </c>
      <c r="U8" s="13">
        <v>6</v>
      </c>
      <c r="V8" s="14">
        <v>4</v>
      </c>
      <c r="W8" s="13">
        <f t="shared" si="0"/>
        <v>158</v>
      </c>
      <c r="X8" s="14">
        <f t="shared" si="0"/>
        <v>98.84</v>
      </c>
    </row>
    <row r="9" spans="1:24" x14ac:dyDescent="0.3">
      <c r="A9" s="3">
        <v>4</v>
      </c>
      <c r="B9" s="9" t="s">
        <v>19</v>
      </c>
      <c r="C9" s="13">
        <v>69</v>
      </c>
      <c r="D9" s="14">
        <v>63.679999999999993</v>
      </c>
      <c r="E9" s="13">
        <v>15</v>
      </c>
      <c r="F9" s="14">
        <v>1.02</v>
      </c>
      <c r="G9" s="13">
        <v>1</v>
      </c>
      <c r="H9" s="14">
        <v>0.24</v>
      </c>
      <c r="I9" s="13">
        <v>2</v>
      </c>
      <c r="J9" s="14">
        <v>2.95</v>
      </c>
      <c r="K9" s="13">
        <v>17</v>
      </c>
      <c r="L9" s="14">
        <v>16.760000000000002</v>
      </c>
      <c r="M9" s="13">
        <v>32</v>
      </c>
      <c r="N9" s="14">
        <v>31.8</v>
      </c>
      <c r="O9" s="13">
        <v>3</v>
      </c>
      <c r="P9" s="14">
        <v>1.91</v>
      </c>
      <c r="Q9" s="13">
        <v>0</v>
      </c>
      <c r="R9" s="14">
        <v>0</v>
      </c>
      <c r="S9" s="13">
        <v>6</v>
      </c>
      <c r="T9" s="14">
        <v>6.09</v>
      </c>
      <c r="U9" s="13">
        <v>5</v>
      </c>
      <c r="V9" s="14">
        <v>5.5</v>
      </c>
      <c r="W9" s="13">
        <f t="shared" si="0"/>
        <v>150</v>
      </c>
      <c r="X9" s="14">
        <f t="shared" si="0"/>
        <v>129.94999999999999</v>
      </c>
    </row>
    <row r="10" spans="1:24" x14ac:dyDescent="0.3">
      <c r="A10" s="3">
        <v>5</v>
      </c>
      <c r="B10" s="8" t="s">
        <v>20</v>
      </c>
      <c r="C10" s="13">
        <v>748</v>
      </c>
      <c r="D10" s="14">
        <v>1670.0800000000002</v>
      </c>
      <c r="E10" s="13">
        <v>144</v>
      </c>
      <c r="F10" s="14">
        <v>318.97000000000003</v>
      </c>
      <c r="G10" s="13">
        <v>92</v>
      </c>
      <c r="H10" s="14">
        <v>349.75999999999988</v>
      </c>
      <c r="I10" s="13">
        <v>52</v>
      </c>
      <c r="J10" s="14">
        <v>201.7</v>
      </c>
      <c r="K10" s="13">
        <v>112</v>
      </c>
      <c r="L10" s="14">
        <v>175.01999999999995</v>
      </c>
      <c r="M10" s="13">
        <v>75</v>
      </c>
      <c r="N10" s="14">
        <v>200.81999999999996</v>
      </c>
      <c r="O10" s="13">
        <v>64</v>
      </c>
      <c r="P10" s="14">
        <v>87.509999999999991</v>
      </c>
      <c r="Q10" s="13">
        <v>40</v>
      </c>
      <c r="R10" s="14">
        <v>41.25</v>
      </c>
      <c r="S10" s="13">
        <v>40</v>
      </c>
      <c r="T10" s="14">
        <v>100.19999999999999</v>
      </c>
      <c r="U10" s="13">
        <v>64</v>
      </c>
      <c r="V10" s="14">
        <v>56.8</v>
      </c>
      <c r="W10" s="13">
        <f t="shared" si="0"/>
        <v>1431</v>
      </c>
      <c r="X10" s="14">
        <f t="shared" si="0"/>
        <v>3202.1099999999997</v>
      </c>
    </row>
    <row r="11" spans="1:24" x14ac:dyDescent="0.3">
      <c r="A11" s="3">
        <v>6</v>
      </c>
      <c r="B11" s="10" t="s">
        <v>21</v>
      </c>
      <c r="C11" s="13">
        <v>150</v>
      </c>
      <c r="D11" s="14">
        <v>30</v>
      </c>
      <c r="E11" s="13">
        <v>2</v>
      </c>
      <c r="F11" s="14">
        <v>2</v>
      </c>
      <c r="G11" s="13">
        <v>2</v>
      </c>
      <c r="H11" s="14">
        <v>2</v>
      </c>
      <c r="I11" s="13">
        <v>16</v>
      </c>
      <c r="J11" s="14">
        <v>24</v>
      </c>
      <c r="K11" s="13">
        <v>42</v>
      </c>
      <c r="L11" s="14">
        <v>39</v>
      </c>
      <c r="M11" s="13">
        <v>10</v>
      </c>
      <c r="N11" s="14">
        <v>10</v>
      </c>
      <c r="O11" s="13">
        <v>12</v>
      </c>
      <c r="P11" s="14">
        <v>8.85</v>
      </c>
      <c r="Q11" s="13">
        <v>0</v>
      </c>
      <c r="R11" s="14">
        <v>0</v>
      </c>
      <c r="S11" s="13">
        <v>0</v>
      </c>
      <c r="T11" s="14">
        <v>0</v>
      </c>
      <c r="U11" s="13">
        <v>0</v>
      </c>
      <c r="V11" s="14">
        <v>0</v>
      </c>
      <c r="W11" s="13">
        <f t="shared" si="0"/>
        <v>234</v>
      </c>
      <c r="X11" s="14">
        <f t="shared" si="0"/>
        <v>115.85</v>
      </c>
    </row>
    <row r="12" spans="1:24" x14ac:dyDescent="0.3">
      <c r="A12" s="3">
        <v>7</v>
      </c>
      <c r="B12" s="7" t="s">
        <v>22</v>
      </c>
      <c r="C12" s="13">
        <v>310</v>
      </c>
      <c r="D12" s="14">
        <v>130</v>
      </c>
      <c r="E12" s="13">
        <v>60</v>
      </c>
      <c r="F12" s="14">
        <v>9</v>
      </c>
      <c r="G12" s="13">
        <v>70</v>
      </c>
      <c r="H12" s="14">
        <v>24.5</v>
      </c>
      <c r="I12" s="13">
        <v>60</v>
      </c>
      <c r="J12" s="14">
        <v>35</v>
      </c>
      <c r="K12" s="13">
        <v>20</v>
      </c>
      <c r="L12" s="14">
        <v>20</v>
      </c>
      <c r="M12" s="13">
        <v>20</v>
      </c>
      <c r="N12" s="14">
        <v>20</v>
      </c>
      <c r="O12" s="13">
        <v>20</v>
      </c>
      <c r="P12" s="14">
        <v>10</v>
      </c>
      <c r="Q12" s="13">
        <v>0</v>
      </c>
      <c r="R12" s="14">
        <v>0</v>
      </c>
      <c r="S12" s="13">
        <v>20</v>
      </c>
      <c r="T12" s="14">
        <v>10</v>
      </c>
      <c r="U12" s="13">
        <v>10</v>
      </c>
      <c r="V12" s="14">
        <v>10</v>
      </c>
      <c r="W12" s="13">
        <f t="shared" si="0"/>
        <v>590</v>
      </c>
      <c r="X12" s="14">
        <f t="shared" si="0"/>
        <v>268.5</v>
      </c>
    </row>
    <row r="13" spans="1:24" x14ac:dyDescent="0.3">
      <c r="A13" s="3">
        <v>8</v>
      </c>
      <c r="B13" s="8" t="s">
        <v>23</v>
      </c>
      <c r="C13" s="13">
        <v>45</v>
      </c>
      <c r="D13" s="14">
        <v>43.5</v>
      </c>
      <c r="E13" s="13">
        <v>15</v>
      </c>
      <c r="F13" s="14">
        <v>3</v>
      </c>
      <c r="G13" s="13">
        <v>20</v>
      </c>
      <c r="H13" s="14">
        <v>2.6</v>
      </c>
      <c r="I13" s="13">
        <v>20</v>
      </c>
      <c r="J13" s="14">
        <v>9.5</v>
      </c>
      <c r="K13" s="13">
        <v>30</v>
      </c>
      <c r="L13" s="14">
        <v>30</v>
      </c>
      <c r="M13" s="13">
        <v>30</v>
      </c>
      <c r="N13" s="14">
        <v>15</v>
      </c>
      <c r="O13" s="13">
        <v>15</v>
      </c>
      <c r="P13" s="14">
        <v>15</v>
      </c>
      <c r="Q13" s="13">
        <v>0</v>
      </c>
      <c r="R13" s="14">
        <v>0</v>
      </c>
      <c r="S13" s="13">
        <v>15</v>
      </c>
      <c r="T13" s="14">
        <v>15</v>
      </c>
      <c r="U13" s="13">
        <v>15</v>
      </c>
      <c r="V13" s="14">
        <v>22</v>
      </c>
      <c r="W13" s="13">
        <f t="shared" si="0"/>
        <v>205</v>
      </c>
      <c r="X13" s="14">
        <f t="shared" si="0"/>
        <v>155.6</v>
      </c>
    </row>
    <row r="14" spans="1:24" x14ac:dyDescent="0.3">
      <c r="A14" s="3">
        <v>9</v>
      </c>
      <c r="B14" s="8" t="s">
        <v>24</v>
      </c>
      <c r="C14" s="13">
        <v>64</v>
      </c>
      <c r="D14" s="14">
        <v>46.510000000000005</v>
      </c>
      <c r="E14" s="13">
        <v>5</v>
      </c>
      <c r="F14" s="14">
        <v>2.08</v>
      </c>
      <c r="G14" s="13">
        <v>4</v>
      </c>
      <c r="H14" s="14">
        <v>4.16</v>
      </c>
      <c r="I14" s="13">
        <v>4</v>
      </c>
      <c r="J14" s="14">
        <v>11.51</v>
      </c>
      <c r="K14" s="13">
        <v>16</v>
      </c>
      <c r="L14" s="14">
        <v>27.35</v>
      </c>
      <c r="M14" s="13">
        <v>16</v>
      </c>
      <c r="N14" s="14">
        <v>21.88</v>
      </c>
      <c r="O14" s="13">
        <v>16</v>
      </c>
      <c r="P14" s="14">
        <v>21.88</v>
      </c>
      <c r="Q14" s="13">
        <v>4</v>
      </c>
      <c r="R14" s="14">
        <v>12.47</v>
      </c>
      <c r="S14" s="13">
        <v>27</v>
      </c>
      <c r="T14" s="14">
        <v>38.29</v>
      </c>
      <c r="U14" s="13">
        <v>0</v>
      </c>
      <c r="V14" s="14">
        <v>0</v>
      </c>
      <c r="W14" s="13">
        <f t="shared" si="0"/>
        <v>156</v>
      </c>
      <c r="X14" s="14">
        <f t="shared" si="0"/>
        <v>186.13</v>
      </c>
    </row>
    <row r="15" spans="1:24" x14ac:dyDescent="0.3">
      <c r="A15" s="3">
        <v>10</v>
      </c>
      <c r="B15" s="7" t="s">
        <v>25</v>
      </c>
      <c r="C15" s="13">
        <v>785</v>
      </c>
      <c r="D15" s="14">
        <v>912.92000000000007</v>
      </c>
      <c r="E15" s="13">
        <v>18</v>
      </c>
      <c r="F15" s="14">
        <v>31.15</v>
      </c>
      <c r="G15" s="13">
        <v>14</v>
      </c>
      <c r="H15" s="14">
        <v>17.009999999999998</v>
      </c>
      <c r="I15" s="13">
        <v>22</v>
      </c>
      <c r="J15" s="14">
        <v>43.53</v>
      </c>
      <c r="K15" s="13">
        <v>18</v>
      </c>
      <c r="L15" s="14">
        <v>24.359999999999996</v>
      </c>
      <c r="M15" s="13">
        <v>54</v>
      </c>
      <c r="N15" s="14">
        <v>59.3</v>
      </c>
      <c r="O15" s="13">
        <v>52</v>
      </c>
      <c r="P15" s="14">
        <v>77.63000000000001</v>
      </c>
      <c r="Q15" s="13">
        <v>0</v>
      </c>
      <c r="R15" s="14">
        <v>0</v>
      </c>
      <c r="S15" s="13">
        <v>15</v>
      </c>
      <c r="T15" s="14">
        <v>19.299999999999997</v>
      </c>
      <c r="U15" s="13">
        <v>16</v>
      </c>
      <c r="V15" s="14">
        <v>29.25</v>
      </c>
      <c r="W15" s="13">
        <f t="shared" si="0"/>
        <v>994</v>
      </c>
      <c r="X15" s="14">
        <f t="shared" si="0"/>
        <v>1214.45</v>
      </c>
    </row>
    <row r="16" spans="1:24" x14ac:dyDescent="0.3">
      <c r="A16" s="3">
        <v>11</v>
      </c>
      <c r="B16" s="9" t="s">
        <v>26</v>
      </c>
      <c r="C16" s="13">
        <v>360</v>
      </c>
      <c r="D16" s="14">
        <v>360</v>
      </c>
      <c r="E16" s="13">
        <v>36</v>
      </c>
      <c r="F16" s="14">
        <v>19.440000000000001</v>
      </c>
      <c r="G16" s="13">
        <v>48</v>
      </c>
      <c r="H16" s="14">
        <v>28.5</v>
      </c>
      <c r="I16" s="13">
        <v>12</v>
      </c>
      <c r="J16" s="14">
        <v>24</v>
      </c>
      <c r="K16" s="13">
        <v>18</v>
      </c>
      <c r="L16" s="14">
        <v>18</v>
      </c>
      <c r="M16" s="13">
        <v>24</v>
      </c>
      <c r="N16" s="14">
        <v>48</v>
      </c>
      <c r="O16" s="13">
        <v>0</v>
      </c>
      <c r="P16" s="14">
        <v>0</v>
      </c>
      <c r="Q16" s="13">
        <v>0</v>
      </c>
      <c r="R16" s="14">
        <v>0</v>
      </c>
      <c r="S16" s="13">
        <v>0</v>
      </c>
      <c r="T16" s="14">
        <v>0</v>
      </c>
      <c r="U16" s="13">
        <v>24</v>
      </c>
      <c r="V16" s="14">
        <v>48</v>
      </c>
      <c r="W16" s="13">
        <f t="shared" si="0"/>
        <v>522</v>
      </c>
      <c r="X16" s="14">
        <f t="shared" si="0"/>
        <v>545.94000000000005</v>
      </c>
    </row>
    <row r="17" spans="1:24" x14ac:dyDescent="0.3">
      <c r="A17" s="3">
        <v>12</v>
      </c>
      <c r="B17" s="8" t="s">
        <v>27</v>
      </c>
      <c r="C17" s="13">
        <v>283</v>
      </c>
      <c r="D17" s="14">
        <v>232.56</v>
      </c>
      <c r="E17" s="13">
        <v>14</v>
      </c>
      <c r="F17" s="14">
        <v>15.84</v>
      </c>
      <c r="G17" s="13">
        <v>0</v>
      </c>
      <c r="H17" s="14">
        <v>0</v>
      </c>
      <c r="I17" s="13">
        <v>12</v>
      </c>
      <c r="J17" s="14">
        <v>22.43</v>
      </c>
      <c r="K17" s="13">
        <v>20</v>
      </c>
      <c r="L17" s="14">
        <v>20.520000000000003</v>
      </c>
      <c r="M17" s="13">
        <v>26</v>
      </c>
      <c r="N17" s="14">
        <v>27.36</v>
      </c>
      <c r="O17" s="13">
        <v>56</v>
      </c>
      <c r="P17" s="14">
        <v>27.36</v>
      </c>
      <c r="Q17" s="13">
        <v>0</v>
      </c>
      <c r="R17" s="14">
        <v>0</v>
      </c>
      <c r="S17" s="13">
        <v>0</v>
      </c>
      <c r="T17" s="14">
        <v>0</v>
      </c>
      <c r="U17" s="13">
        <v>0</v>
      </c>
      <c r="V17" s="14">
        <v>0</v>
      </c>
      <c r="W17" s="13">
        <f t="shared" si="0"/>
        <v>411</v>
      </c>
      <c r="X17" s="14">
        <f t="shared" si="0"/>
        <v>346.07</v>
      </c>
    </row>
    <row r="18" spans="1:24" x14ac:dyDescent="0.3">
      <c r="A18" s="3">
        <v>13</v>
      </c>
      <c r="B18" s="7" t="s">
        <v>28</v>
      </c>
      <c r="C18" s="13">
        <v>510</v>
      </c>
      <c r="D18" s="14">
        <v>113.25</v>
      </c>
      <c r="E18" s="13">
        <v>18</v>
      </c>
      <c r="F18" s="14">
        <v>7.200000000000002</v>
      </c>
      <c r="G18" s="13">
        <v>18</v>
      </c>
      <c r="H18" s="14">
        <v>3.600000000000001</v>
      </c>
      <c r="I18" s="13">
        <v>167</v>
      </c>
      <c r="J18" s="14">
        <v>751.5</v>
      </c>
      <c r="K18" s="13">
        <v>33</v>
      </c>
      <c r="L18" s="14">
        <v>84.47999999999999</v>
      </c>
      <c r="M18" s="13">
        <v>30</v>
      </c>
      <c r="N18" s="14">
        <v>60</v>
      </c>
      <c r="O18" s="13">
        <v>80</v>
      </c>
      <c r="P18" s="14">
        <v>83.7</v>
      </c>
      <c r="Q18" s="13">
        <v>33</v>
      </c>
      <c r="R18" s="14">
        <v>33</v>
      </c>
      <c r="S18" s="13">
        <v>18</v>
      </c>
      <c r="T18" s="14">
        <v>33</v>
      </c>
      <c r="U18" s="13">
        <v>18</v>
      </c>
      <c r="V18" s="14">
        <v>33</v>
      </c>
      <c r="W18" s="13">
        <f t="shared" si="0"/>
        <v>925</v>
      </c>
      <c r="X18" s="14">
        <f t="shared" si="0"/>
        <v>1202.73</v>
      </c>
    </row>
    <row r="19" spans="1:24" x14ac:dyDescent="0.3">
      <c r="A19" s="3">
        <v>14</v>
      </c>
      <c r="B19" s="10" t="s">
        <v>29</v>
      </c>
      <c r="C19" s="13">
        <v>224</v>
      </c>
      <c r="D19" s="14">
        <v>268.8</v>
      </c>
      <c r="E19" s="13">
        <v>13</v>
      </c>
      <c r="F19" s="14">
        <v>26</v>
      </c>
      <c r="G19" s="13">
        <v>8</v>
      </c>
      <c r="H19" s="14">
        <v>16</v>
      </c>
      <c r="I19" s="13">
        <v>32</v>
      </c>
      <c r="J19" s="14">
        <v>54.400000000000006</v>
      </c>
      <c r="K19" s="13">
        <v>176</v>
      </c>
      <c r="L19" s="14">
        <v>598.4</v>
      </c>
      <c r="M19" s="13">
        <v>36</v>
      </c>
      <c r="N19" s="14">
        <v>54</v>
      </c>
      <c r="O19" s="13">
        <v>58</v>
      </c>
      <c r="P19" s="14">
        <v>58</v>
      </c>
      <c r="Q19" s="13">
        <v>7</v>
      </c>
      <c r="R19" s="14">
        <v>3.5</v>
      </c>
      <c r="S19" s="13">
        <v>32</v>
      </c>
      <c r="T19" s="14">
        <v>64</v>
      </c>
      <c r="U19" s="13">
        <v>11</v>
      </c>
      <c r="V19" s="14">
        <v>11</v>
      </c>
      <c r="W19" s="13">
        <f t="shared" si="0"/>
        <v>597</v>
      </c>
      <c r="X19" s="14">
        <f t="shared" si="0"/>
        <v>1154.0999999999999</v>
      </c>
    </row>
    <row r="20" spans="1:24" x14ac:dyDescent="0.3">
      <c r="A20" s="3">
        <v>15</v>
      </c>
      <c r="B20" s="4" t="s">
        <v>30</v>
      </c>
      <c r="C20" s="13">
        <v>733</v>
      </c>
      <c r="D20" s="14">
        <v>802.76</v>
      </c>
      <c r="E20" s="13">
        <v>28</v>
      </c>
      <c r="F20" s="14">
        <v>27.2</v>
      </c>
      <c r="G20" s="13">
        <v>13</v>
      </c>
      <c r="H20" s="14">
        <v>24</v>
      </c>
      <c r="I20" s="13">
        <v>23</v>
      </c>
      <c r="J20" s="14">
        <v>63.999999999999993</v>
      </c>
      <c r="K20" s="13">
        <v>22</v>
      </c>
      <c r="L20" s="14">
        <v>21.599999999999998</v>
      </c>
      <c r="M20" s="13">
        <v>92</v>
      </c>
      <c r="N20" s="14">
        <v>92.8</v>
      </c>
      <c r="O20" s="13">
        <v>92</v>
      </c>
      <c r="P20" s="14">
        <v>92.8</v>
      </c>
      <c r="Q20" s="13">
        <v>0</v>
      </c>
      <c r="R20" s="14">
        <v>0</v>
      </c>
      <c r="S20" s="13">
        <v>23</v>
      </c>
      <c r="T20" s="14">
        <v>27.840000000000003</v>
      </c>
      <c r="U20" s="13">
        <v>26</v>
      </c>
      <c r="V20" s="14">
        <v>32.72</v>
      </c>
      <c r="W20" s="13">
        <f t="shared" si="0"/>
        <v>1052</v>
      </c>
      <c r="X20" s="14">
        <f t="shared" si="0"/>
        <v>1185.72</v>
      </c>
    </row>
    <row r="21" spans="1:24" x14ac:dyDescent="0.3">
      <c r="A21" s="3">
        <v>16</v>
      </c>
      <c r="B21" s="9" t="s">
        <v>31</v>
      </c>
      <c r="C21" s="13">
        <v>50</v>
      </c>
      <c r="D21" s="14">
        <v>50.5</v>
      </c>
      <c r="E21" s="13">
        <v>15</v>
      </c>
      <c r="F21" s="14">
        <v>4.25</v>
      </c>
      <c r="G21" s="13">
        <v>5</v>
      </c>
      <c r="H21" s="14">
        <v>2.1</v>
      </c>
      <c r="I21" s="13">
        <v>10</v>
      </c>
      <c r="J21" s="14">
        <v>14.05</v>
      </c>
      <c r="K21" s="13">
        <v>25</v>
      </c>
      <c r="L21" s="14">
        <v>25</v>
      </c>
      <c r="M21" s="13">
        <v>50</v>
      </c>
      <c r="N21" s="14">
        <v>52.1</v>
      </c>
      <c r="O21" s="13">
        <v>5</v>
      </c>
      <c r="P21" s="14">
        <v>5.05</v>
      </c>
      <c r="Q21" s="13">
        <v>0</v>
      </c>
      <c r="R21" s="14">
        <v>0</v>
      </c>
      <c r="S21" s="13">
        <v>10</v>
      </c>
      <c r="T21" s="14">
        <v>10</v>
      </c>
      <c r="U21" s="13">
        <v>10</v>
      </c>
      <c r="V21" s="14">
        <v>10</v>
      </c>
      <c r="W21" s="13">
        <f t="shared" si="0"/>
        <v>180</v>
      </c>
      <c r="X21" s="14">
        <f t="shared" si="0"/>
        <v>173.05</v>
      </c>
    </row>
    <row r="22" spans="1:24" x14ac:dyDescent="0.3">
      <c r="A22" s="3">
        <v>17</v>
      </c>
      <c r="B22" s="8" t="s">
        <v>32</v>
      </c>
      <c r="C22" s="5">
        <v>1016</v>
      </c>
      <c r="D22" s="6">
        <v>1995.2140950293162</v>
      </c>
      <c r="E22" s="5">
        <v>28</v>
      </c>
      <c r="F22" s="6">
        <v>29.050349999999991</v>
      </c>
      <c r="G22" s="5">
        <v>20</v>
      </c>
      <c r="H22" s="6">
        <v>20.829840000000008</v>
      </c>
      <c r="I22" s="5">
        <v>449</v>
      </c>
      <c r="J22" s="6">
        <v>523.28151000000037</v>
      </c>
      <c r="K22" s="5">
        <v>360</v>
      </c>
      <c r="L22" s="6">
        <v>449.43336000000016</v>
      </c>
      <c r="M22" s="5">
        <v>990</v>
      </c>
      <c r="N22" s="6">
        <v>1006.6088399999992</v>
      </c>
      <c r="O22" s="5">
        <v>45</v>
      </c>
      <c r="P22" s="6">
        <v>100.99970999999999</v>
      </c>
      <c r="Q22" s="5">
        <v>20</v>
      </c>
      <c r="R22" s="6">
        <v>28.993500000000008</v>
      </c>
      <c r="S22" s="5">
        <v>600</v>
      </c>
      <c r="T22" s="6">
        <v>293.18227199999995</v>
      </c>
      <c r="U22" s="5">
        <v>244</v>
      </c>
      <c r="V22" s="6">
        <v>358.20380919717161</v>
      </c>
      <c r="W22" s="5">
        <f t="shared" si="0"/>
        <v>3772</v>
      </c>
      <c r="X22" s="6">
        <f t="shared" si="0"/>
        <v>4805.7972862264869</v>
      </c>
    </row>
    <row r="23" spans="1:24" x14ac:dyDescent="0.3">
      <c r="A23" s="3">
        <v>18</v>
      </c>
      <c r="B23" s="8" t="s">
        <v>33</v>
      </c>
      <c r="C23" s="5">
        <v>101</v>
      </c>
      <c r="D23" s="6">
        <v>8.5</v>
      </c>
      <c r="E23" s="5">
        <v>3</v>
      </c>
      <c r="F23" s="6">
        <v>0.55000000000000004</v>
      </c>
      <c r="G23" s="5">
        <v>1</v>
      </c>
      <c r="H23" s="6">
        <v>0.22</v>
      </c>
      <c r="I23" s="5">
        <v>3</v>
      </c>
      <c r="J23" s="6">
        <v>0.12</v>
      </c>
      <c r="K23" s="5">
        <v>12</v>
      </c>
      <c r="L23" s="6">
        <v>1.87</v>
      </c>
      <c r="M23" s="5">
        <v>7</v>
      </c>
      <c r="N23" s="6">
        <v>2.95</v>
      </c>
      <c r="O23" s="5">
        <v>12</v>
      </c>
      <c r="P23" s="6">
        <v>4</v>
      </c>
      <c r="Q23" s="5">
        <v>0</v>
      </c>
      <c r="R23" s="6">
        <v>0</v>
      </c>
      <c r="S23" s="5">
        <v>2</v>
      </c>
      <c r="T23" s="6">
        <v>2.1799999999999997</v>
      </c>
      <c r="U23" s="5">
        <v>0</v>
      </c>
      <c r="V23" s="6">
        <v>0</v>
      </c>
      <c r="W23" s="5">
        <f t="shared" si="0"/>
        <v>141</v>
      </c>
      <c r="X23" s="6">
        <f t="shared" si="0"/>
        <v>20.39</v>
      </c>
    </row>
    <row r="24" spans="1:24" x14ac:dyDescent="0.3">
      <c r="A24" s="3">
        <v>19</v>
      </c>
      <c r="B24" s="7" t="s">
        <v>34</v>
      </c>
      <c r="C24" s="5">
        <v>24</v>
      </c>
      <c r="D24" s="6">
        <v>41.25</v>
      </c>
      <c r="E24" s="5">
        <v>15</v>
      </c>
      <c r="F24" s="6">
        <v>15.1</v>
      </c>
      <c r="G24" s="5">
        <v>12</v>
      </c>
      <c r="H24" s="6">
        <v>12.08</v>
      </c>
      <c r="I24" s="5">
        <v>12</v>
      </c>
      <c r="J24" s="6">
        <v>19.32</v>
      </c>
      <c r="K24" s="5">
        <v>18</v>
      </c>
      <c r="L24" s="6">
        <v>29.369999999999997</v>
      </c>
      <c r="M24" s="5">
        <v>36</v>
      </c>
      <c r="N24" s="6">
        <v>27.5</v>
      </c>
      <c r="O24" s="5">
        <v>24</v>
      </c>
      <c r="P24" s="6">
        <v>18.440000000000001</v>
      </c>
      <c r="Q24" s="5">
        <v>15</v>
      </c>
      <c r="R24" s="6">
        <v>27.119999999999997</v>
      </c>
      <c r="S24" s="5">
        <v>0</v>
      </c>
      <c r="T24" s="6">
        <v>0</v>
      </c>
      <c r="U24" s="5">
        <v>0</v>
      </c>
      <c r="V24" s="6">
        <v>0</v>
      </c>
      <c r="W24" s="5">
        <f t="shared" si="0"/>
        <v>156</v>
      </c>
      <c r="X24" s="6">
        <f t="shared" si="0"/>
        <v>190.18</v>
      </c>
    </row>
    <row r="25" spans="1:24" x14ac:dyDescent="0.3">
      <c r="A25" s="3">
        <v>20</v>
      </c>
      <c r="B25" s="10" t="s">
        <v>35</v>
      </c>
      <c r="C25" s="5">
        <v>43</v>
      </c>
      <c r="D25" s="6">
        <v>42.26</v>
      </c>
      <c r="E25" s="5">
        <v>3</v>
      </c>
      <c r="F25" s="6">
        <v>2.5</v>
      </c>
      <c r="G25" s="5">
        <v>5</v>
      </c>
      <c r="H25" s="6">
        <v>3.75</v>
      </c>
      <c r="I25" s="5">
        <v>26</v>
      </c>
      <c r="J25" s="6">
        <v>42.38</v>
      </c>
      <c r="K25" s="5">
        <v>34</v>
      </c>
      <c r="L25" s="6">
        <v>39.5</v>
      </c>
      <c r="M25" s="5">
        <v>38</v>
      </c>
      <c r="N25" s="6">
        <v>37</v>
      </c>
      <c r="O25" s="5">
        <v>0</v>
      </c>
      <c r="P25" s="6">
        <v>0</v>
      </c>
      <c r="Q25" s="5">
        <v>38</v>
      </c>
      <c r="R25" s="6">
        <v>34.5</v>
      </c>
      <c r="S25" s="5">
        <v>41</v>
      </c>
      <c r="T25" s="6">
        <v>32.26</v>
      </c>
      <c r="U25" s="5">
        <v>38</v>
      </c>
      <c r="V25" s="6">
        <v>27.38</v>
      </c>
      <c r="W25" s="5">
        <f t="shared" si="0"/>
        <v>266</v>
      </c>
      <c r="X25" s="6">
        <f t="shared" si="0"/>
        <v>261.52999999999997</v>
      </c>
    </row>
    <row r="26" spans="1:24" x14ac:dyDescent="0.3">
      <c r="A26" s="3">
        <v>21</v>
      </c>
      <c r="B26" s="7" t="s">
        <v>36</v>
      </c>
      <c r="C26" s="5">
        <v>26</v>
      </c>
      <c r="D26" s="6">
        <v>26</v>
      </c>
      <c r="E26" s="5">
        <v>0</v>
      </c>
      <c r="F26" s="6">
        <v>0</v>
      </c>
      <c r="G26" s="5">
        <v>0</v>
      </c>
      <c r="H26" s="6">
        <v>0</v>
      </c>
      <c r="I26" s="5">
        <v>12</v>
      </c>
      <c r="J26" s="6">
        <v>47.34</v>
      </c>
      <c r="K26" s="5">
        <v>0</v>
      </c>
      <c r="L26" s="6">
        <v>0</v>
      </c>
      <c r="M26" s="5">
        <v>26</v>
      </c>
      <c r="N26" s="6">
        <v>26</v>
      </c>
      <c r="O26" s="5">
        <v>28</v>
      </c>
      <c r="P26" s="6">
        <v>28</v>
      </c>
      <c r="Q26" s="5">
        <v>6</v>
      </c>
      <c r="R26" s="6">
        <v>12</v>
      </c>
      <c r="S26" s="5">
        <v>6</v>
      </c>
      <c r="T26" s="6">
        <v>30</v>
      </c>
      <c r="U26" s="5">
        <v>12</v>
      </c>
      <c r="V26" s="6">
        <v>12</v>
      </c>
      <c r="W26" s="5">
        <f t="shared" si="0"/>
        <v>116</v>
      </c>
      <c r="X26" s="6">
        <f t="shared" si="0"/>
        <v>181.34</v>
      </c>
    </row>
    <row r="27" spans="1:24" x14ac:dyDescent="0.3">
      <c r="A27" s="3">
        <v>22</v>
      </c>
      <c r="B27" s="7" t="s">
        <v>37</v>
      </c>
      <c r="C27" s="5">
        <v>30</v>
      </c>
      <c r="D27" s="6">
        <v>42.1</v>
      </c>
      <c r="E27" s="5">
        <v>0</v>
      </c>
      <c r="F27" s="6">
        <v>0</v>
      </c>
      <c r="G27" s="5">
        <v>0</v>
      </c>
      <c r="H27" s="6">
        <v>0</v>
      </c>
      <c r="I27" s="5">
        <v>30</v>
      </c>
      <c r="J27" s="6">
        <v>30</v>
      </c>
      <c r="K27" s="5">
        <v>10</v>
      </c>
      <c r="L27" s="6">
        <v>10</v>
      </c>
      <c r="M27" s="5">
        <v>25</v>
      </c>
      <c r="N27" s="6">
        <v>22.5</v>
      </c>
      <c r="O27" s="5">
        <v>15</v>
      </c>
      <c r="P27" s="6">
        <v>15</v>
      </c>
      <c r="Q27" s="5">
        <v>0</v>
      </c>
      <c r="R27" s="6">
        <v>0</v>
      </c>
      <c r="S27" s="5">
        <v>20</v>
      </c>
      <c r="T27" s="6">
        <v>20</v>
      </c>
      <c r="U27" s="5">
        <v>35</v>
      </c>
      <c r="V27" s="6">
        <v>35</v>
      </c>
      <c r="W27" s="5">
        <f t="shared" si="0"/>
        <v>165</v>
      </c>
      <c r="X27" s="6">
        <f t="shared" si="0"/>
        <v>174.6</v>
      </c>
    </row>
    <row r="28" spans="1:24" x14ac:dyDescent="0.3">
      <c r="A28" s="3">
        <v>23</v>
      </c>
      <c r="B28" s="9" t="s">
        <v>38</v>
      </c>
      <c r="C28" s="5">
        <v>395</v>
      </c>
      <c r="D28" s="6">
        <v>315.49999999999994</v>
      </c>
      <c r="E28" s="5">
        <v>13</v>
      </c>
      <c r="F28" s="6">
        <v>13</v>
      </c>
      <c r="G28" s="5">
        <v>3</v>
      </c>
      <c r="H28" s="6">
        <v>3</v>
      </c>
      <c r="I28" s="5">
        <v>15</v>
      </c>
      <c r="J28" s="6">
        <v>22.5</v>
      </c>
      <c r="K28" s="5">
        <v>72</v>
      </c>
      <c r="L28" s="6">
        <v>187.2</v>
      </c>
      <c r="M28" s="5">
        <v>10</v>
      </c>
      <c r="N28" s="6">
        <v>11</v>
      </c>
      <c r="O28" s="5">
        <v>7</v>
      </c>
      <c r="P28" s="6">
        <v>7.4</v>
      </c>
      <c r="Q28" s="5">
        <v>9</v>
      </c>
      <c r="R28" s="6">
        <v>9</v>
      </c>
      <c r="S28" s="5">
        <v>13</v>
      </c>
      <c r="T28" s="6">
        <v>13</v>
      </c>
      <c r="U28" s="5">
        <v>0</v>
      </c>
      <c r="V28" s="6">
        <v>0</v>
      </c>
      <c r="W28" s="5">
        <f t="shared" si="0"/>
        <v>537</v>
      </c>
      <c r="X28" s="6">
        <f t="shared" si="0"/>
        <v>581.59999999999991</v>
      </c>
    </row>
    <row r="29" spans="1:24" x14ac:dyDescent="0.3">
      <c r="A29" s="3">
        <v>24</v>
      </c>
      <c r="B29" s="7" t="s">
        <v>39</v>
      </c>
      <c r="C29" s="5">
        <v>62</v>
      </c>
      <c r="D29" s="6">
        <v>63</v>
      </c>
      <c r="E29" s="5">
        <v>8</v>
      </c>
      <c r="F29" s="6">
        <v>8</v>
      </c>
      <c r="G29" s="5">
        <v>5</v>
      </c>
      <c r="H29" s="6">
        <v>5.16</v>
      </c>
      <c r="I29" s="5">
        <v>37</v>
      </c>
      <c r="J29" s="6">
        <v>57</v>
      </c>
      <c r="K29" s="5">
        <v>61</v>
      </c>
      <c r="L29" s="6">
        <v>56</v>
      </c>
      <c r="M29" s="5">
        <v>58</v>
      </c>
      <c r="N29" s="6">
        <v>59</v>
      </c>
      <c r="O29" s="5">
        <v>37</v>
      </c>
      <c r="P29" s="6">
        <v>39</v>
      </c>
      <c r="Q29" s="5">
        <v>34</v>
      </c>
      <c r="R29" s="6">
        <v>48</v>
      </c>
      <c r="S29" s="5">
        <v>49</v>
      </c>
      <c r="T29" s="6">
        <v>42</v>
      </c>
      <c r="U29" s="5">
        <v>39</v>
      </c>
      <c r="V29" s="6">
        <v>38</v>
      </c>
      <c r="W29" s="5">
        <f t="shared" si="0"/>
        <v>390</v>
      </c>
      <c r="X29" s="6">
        <f t="shared" si="0"/>
        <v>415.15999999999997</v>
      </c>
    </row>
    <row r="30" spans="1:24" x14ac:dyDescent="0.3">
      <c r="A30" s="3">
        <v>25</v>
      </c>
      <c r="B30" s="7" t="s">
        <v>40</v>
      </c>
      <c r="C30" s="5">
        <v>160</v>
      </c>
      <c r="D30" s="6">
        <v>90</v>
      </c>
      <c r="E30" s="5">
        <v>49</v>
      </c>
      <c r="F30" s="6">
        <v>65.91</v>
      </c>
      <c r="G30" s="5">
        <v>57</v>
      </c>
      <c r="H30" s="6">
        <v>58.980000000000004</v>
      </c>
      <c r="I30" s="5">
        <v>32</v>
      </c>
      <c r="J30" s="6">
        <v>103.32</v>
      </c>
      <c r="K30" s="5">
        <v>72</v>
      </c>
      <c r="L30" s="6">
        <v>100.45</v>
      </c>
      <c r="M30" s="5">
        <v>119</v>
      </c>
      <c r="N30" s="6">
        <v>174.76</v>
      </c>
      <c r="O30" s="5">
        <v>43</v>
      </c>
      <c r="P30" s="6">
        <v>69.92</v>
      </c>
      <c r="Q30" s="5">
        <v>0</v>
      </c>
      <c r="R30" s="6">
        <v>0</v>
      </c>
      <c r="S30" s="5">
        <v>62</v>
      </c>
      <c r="T30" s="6">
        <v>183.26</v>
      </c>
      <c r="U30" s="5">
        <v>30</v>
      </c>
      <c r="V30" s="6">
        <v>29.57</v>
      </c>
      <c r="W30" s="5">
        <f t="shared" si="0"/>
        <v>624</v>
      </c>
      <c r="X30" s="6">
        <f t="shared" si="0"/>
        <v>876.17</v>
      </c>
    </row>
    <row r="31" spans="1:24" x14ac:dyDescent="0.3">
      <c r="A31" s="26" t="s">
        <v>41</v>
      </c>
      <c r="B31" s="27"/>
      <c r="C31" s="11">
        <v>6672</v>
      </c>
      <c r="D31" s="12">
        <v>7680.5840950293168</v>
      </c>
      <c r="E31" s="11">
        <v>544</v>
      </c>
      <c r="F31" s="12">
        <v>619.72034999999994</v>
      </c>
      <c r="G31" s="11">
        <v>446</v>
      </c>
      <c r="H31" s="12">
        <v>594.90984000000003</v>
      </c>
      <c r="I31" s="11">
        <v>1229</v>
      </c>
      <c r="J31" s="12">
        <v>2229.0315100000003</v>
      </c>
      <c r="K31" s="11">
        <v>1249</v>
      </c>
      <c r="L31" s="12">
        <v>2099.3333599999996</v>
      </c>
      <c r="M31" s="11">
        <v>2096</v>
      </c>
      <c r="N31" s="12">
        <v>2274.4188399999994</v>
      </c>
      <c r="O31" s="11">
        <v>847</v>
      </c>
      <c r="P31" s="12">
        <v>864.61970999999994</v>
      </c>
      <c r="Q31" s="11">
        <v>233</v>
      </c>
      <c r="R31" s="12">
        <v>263.33350000000002</v>
      </c>
      <c r="S31" s="11">
        <v>1137</v>
      </c>
      <c r="T31" s="12">
        <v>1001.4222719999999</v>
      </c>
      <c r="U31" s="11">
        <v>684</v>
      </c>
      <c r="V31" s="12">
        <v>834.11380919717169</v>
      </c>
      <c r="W31" s="11">
        <f t="shared" si="0"/>
        <v>15137</v>
      </c>
      <c r="X31" s="12">
        <f t="shared" si="0"/>
        <v>18461.487286226489</v>
      </c>
    </row>
  </sheetData>
  <mergeCells count="17">
    <mergeCell ref="A31:B31"/>
    <mergeCell ref="M4:N4"/>
    <mergeCell ref="O4:P4"/>
    <mergeCell ref="Q4:R4"/>
    <mergeCell ref="S4:T4"/>
    <mergeCell ref="U4:V4"/>
    <mergeCell ref="W4:X4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</mergeCells>
  <printOptions gridLines="1"/>
  <pageMargins left="0.53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2023-09-04T10:07:33Z</cp:lastPrinted>
  <dcterms:created xsi:type="dcterms:W3CDTF">2022-02-25T08:14:41Z</dcterms:created>
  <dcterms:modified xsi:type="dcterms:W3CDTF">2023-09-05T10:08:19Z</dcterms:modified>
</cp:coreProperties>
</file>